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29040" windowHeight="15840" tabRatio="691"/>
  </bookViews>
  <sheets>
    <sheet name="12.1 приложение" sheetId="11" r:id="rId1"/>
    <sheet name="12.2 приложение" sheetId="29" r:id="rId2"/>
  </sheets>
  <definedNames>
    <definedName name="_xlnm._FilterDatabase" localSheetId="0" hidden="1">'12.1 приложение'!$B$7:$K$7</definedName>
    <definedName name="_xlnm._FilterDatabase" localSheetId="1" hidden="1">'12.2 приложение'!$B$7:$F$7</definedName>
    <definedName name="_xlnm.Print_Area" localSheetId="0">'12.1 приложение'!$A$1:$K$78</definedName>
    <definedName name="_xlnm.Print_Area" localSheetId="1">'12.2 приложение'!$A$1:$F$13</definedName>
  </definedNames>
  <calcPr calcId="191029"/>
</workbook>
</file>

<file path=xl/calcChain.xml><?xml version="1.0" encoding="utf-8"?>
<calcChain xmlns="http://schemas.openxmlformats.org/spreadsheetml/2006/main">
  <c r="J8" i="11" l="1"/>
</calcChain>
</file>

<file path=xl/sharedStrings.xml><?xml version="1.0" encoding="utf-8"?>
<sst xmlns="http://schemas.openxmlformats.org/spreadsheetml/2006/main" count="278" uniqueCount="134">
  <si>
    <t>№ п/п</t>
  </si>
  <si>
    <t>ИТОГО</t>
  </si>
  <si>
    <t>Приведение в нормативное состояние автомобильных дорог регионального или межмуниципального и местного значения, обеспечивающих транспортную доступность медицинских организаций</t>
  </si>
  <si>
    <t>Приложение № 12</t>
  </si>
  <si>
    <t>Наименование населенного пункта</t>
  </si>
  <si>
    <t>Наименование запланированного дорожного мероприятия</t>
  </si>
  <si>
    <t>Мощность объекта, км («протяженность дороги»)</t>
  </si>
  <si>
    <t>Стоимость мероприятия, млн рублей</t>
  </si>
  <si>
    <t>Объект здравоохранения, к которому обеспечивается подъезда (РБ (в т.ч. центральные, межрайонные), УБ, поликлиники, детские поликлиники, поликлинические подразделения, амбулатории (в т.ч. врачебные, центры (отделения) общей врачебной практики (семейной медицины), ФАП, ФП, фельдшерские здравпункты, городские больницы, детские городские больницы, областные (республиканские) больницы, центры консультативно-диагностические, (поликлиники консультативно-диагностические), центры консультативно-диагностические детские , (поликлиники консультативно-диагностические детские), дневной стационар) и адрес объекта</t>
  </si>
  <si>
    <t>Предусмотренное финансирование, млн рублей</t>
  </si>
  <si>
    <t>Таблица №1</t>
  </si>
  <si>
    <t>Таблица №2</t>
  </si>
  <si>
    <t>Субъект Российской Федерации</t>
  </si>
  <si>
    <t>Протяженность автомобильных дорог, обеспечивающих транспортную доступность организаций первичного звена здравоохранения,
км</t>
  </si>
  <si>
    <t>Доля автомобильных дорог, соответствующих нормативным требованиям, %</t>
  </si>
  <si>
    <t>Приложение №12</t>
  </si>
  <si>
    <t>факт на 01.01.2023</t>
  </si>
  <si>
    <t>факт на 01.01.2024</t>
  </si>
  <si>
    <t>факт на 01.01.2025</t>
  </si>
  <si>
    <r>
      <t xml:space="preserve">Наименование запланированного мероприятия, реализуемого в рамках МПЗЗ (строительство (реконструкция), </t>
    </r>
    <r>
      <rPr>
        <b/>
        <sz val="14"/>
        <color theme="1"/>
        <rFont val="Times New Roman"/>
        <family val="1"/>
        <charset val="204"/>
      </rPr>
      <t xml:space="preserve">капитальный ремонт, </t>
    </r>
    <r>
      <rPr>
        <sz val="14"/>
        <color theme="1"/>
        <rFont val="Times New Roman"/>
        <family val="1"/>
        <charset val="204"/>
      </rPr>
      <t>приобретение быстровозводимых модульных конструкций и (или) недвижимости)</t>
    </r>
  </si>
  <si>
    <t>Капитальный ремонт</t>
  </si>
  <si>
    <t>Санкт-Петербург</t>
  </si>
  <si>
    <t xml:space="preserve">Ремонт Невского пр. </t>
  </si>
  <si>
    <t>ГАУЗ «Городская поликлиника № 40», Санкт-Петербург, Невский пр., д. 84-86</t>
  </si>
  <si>
    <t>Ремонт Удельного пр.</t>
  </si>
  <si>
    <t>Ремонт ул. Курчатова</t>
  </si>
  <si>
    <t>Ремонт ул. Жака Дюкло</t>
  </si>
  <si>
    <t>Ремонт ул. Коммуны</t>
  </si>
  <si>
    <t>ГБУЗ «Городская поликлиника № 107», Санкт-Петербург,  ул. Коммуны, д. 36, литера А</t>
  </si>
  <si>
    <t>ГБУЗ «Городская поликлиника № 112», Санкт-Петербург, ул. Академика Байкова, д. 25, корп. 1</t>
  </si>
  <si>
    <t>Ремонт ул. Вавиловых</t>
  </si>
  <si>
    <t xml:space="preserve">ГБУЗ «Городская поликлиника № 112», Санкт-Петербург, ул.Тимуровская д.17, корп.3, лит.А </t>
  </si>
  <si>
    <t>Ремонт Тимуровской ул.</t>
  </si>
  <si>
    <t>ГБУЗ «Городская поликлиника № 114», Санкт-Петербург,  ул. Школьная , д. 116, корп. 1</t>
  </si>
  <si>
    <t>Ремонт Школьной ул.</t>
  </si>
  <si>
    <t>Ремонт Яхтенной ул.</t>
  </si>
  <si>
    <t>ГБУЗ «Городская поликлиника № 114», Санкт-Петербург, ул. Генерала Хрулева, д. 7а, литера А</t>
  </si>
  <si>
    <t>Ремонт ул. Генерала Хрулева</t>
  </si>
  <si>
    <t>Ремонт Аэродромной ул.</t>
  </si>
  <si>
    <t>ГБУЗ «Городская поликлиника № 118», Санкт-Петербург, ул. Академика Байкова, д. 27</t>
  </si>
  <si>
    <t>ГБУЗ «Городская поликлиника № 17», Санкт-Петербург,  Бестужевская ул., д. 79, литера А</t>
  </si>
  <si>
    <t>Ремонт Бестужевской ул.</t>
  </si>
  <si>
    <t>ГБУЗ «Городская поликлиника № 17», Санкт-Петербург, пр. Маршака, д.28, к.1</t>
  </si>
  <si>
    <t>Ремонт ул. Корнея Чуковского</t>
  </si>
  <si>
    <t>ГБУЗ «Городская поликлиника № 17», Санкт-Петербург, пр. Шаумяна, д. 51, литера А</t>
  </si>
  <si>
    <t>Ремонт пр. Шаумяна</t>
  </si>
  <si>
    <t>Ремонт Новочеркасского пр.</t>
  </si>
  <si>
    <t>ГБУЗ «Городская поликлиника № 30», Санкт-Петербург, Малый проспект ПС, д. 15</t>
  </si>
  <si>
    <t>Ремонт Малого пр. ПС</t>
  </si>
  <si>
    <t>ГБУЗ «Городская поликлиника № 37», Санкт-Петербург, ул. Правды, д. 18, лит.А</t>
  </si>
  <si>
    <t>Ремонт Звенигородской ул.</t>
  </si>
  <si>
    <t>Ремонт Лиговского пр.</t>
  </si>
  <si>
    <t>ГБУЗ «Городская поликлиника № 49», Санкт-Петербург,  Ланская ул., д. 12, литера А</t>
  </si>
  <si>
    <t>Ремонт ул. Матроса Железняка</t>
  </si>
  <si>
    <t>Ремонт Ланской ул.</t>
  </si>
  <si>
    <t>ГБУЗ «Городская поликлиника № 49», Санкт-Петербург,  Школьная ул., д. 16, литера А</t>
  </si>
  <si>
    <t>Ремонт Шишмаревского пер.</t>
  </si>
  <si>
    <t>ГБУЗ «Городская поликлиника № 54», Санкт-Петербург, ул. Бестужевская, д. 32, лит. А</t>
  </si>
  <si>
    <t>ГБУЗ «Городская поликлиника № 54», Санкт-Петербург, ул. Васенко, д.9</t>
  </si>
  <si>
    <t>Ремонт Замшиной ул.</t>
  </si>
  <si>
    <t>ГБУЗ «Городская поликлиника № 54», Санкт-Петербург, ул. Федосеенко, д. 16, лит.А</t>
  </si>
  <si>
    <t>Ремонт пр. Металлистов</t>
  </si>
  <si>
    <t>ГБУЗ «Городская поликлиника № 54», Санкт-Петербург, Пискаревский пр., д. 12, лит. А</t>
  </si>
  <si>
    <t>Ремонт ул. Зосимова</t>
  </si>
  <si>
    <t>Ремонт ул. Комсомола</t>
  </si>
  <si>
    <t>ГБУЗ «Городская поликлиника № 76», Санкт-Петербург, ул. Хлопина, д. 11, корп. 1</t>
  </si>
  <si>
    <t>Ремонт ул. Хлопина</t>
  </si>
  <si>
    <t>ГБУЗ «Городская поликлиника № 77 Невского района», Санкт-Петербург, пр. Шлиссельбургский, д. 25, к. 1, лит.А</t>
  </si>
  <si>
    <t>Ремонт Шлиссельбургского пр.</t>
  </si>
  <si>
    <t>ГБУЗ «Городская поликлиника № 8», Санкт-Петербург,  Дальневосточный пр., д.70, лит А</t>
  </si>
  <si>
    <t>Ремонт Дальневосточного пр.</t>
  </si>
  <si>
    <t>ГБУЗ «Городская поликлиника № 8», Санкт-Петербург,  Новоселов ул., д. 45, лит.А</t>
  </si>
  <si>
    <t>Ремонт ул. Новоселов</t>
  </si>
  <si>
    <t>ГБУЗ «Городская поликлиника № 87», Санкт-Петербург, ул. Дыбенко, д. 21, корп. 2, литера Щ</t>
  </si>
  <si>
    <t>Ремонт пр. Большевиков</t>
  </si>
  <si>
    <t xml:space="preserve">ГБУЗ «Городская поликлиника № 96», Санкт-Петербург, пр. Луначарского д.80, к.1, литера Г </t>
  </si>
  <si>
    <t>Ремонт ул. Демьяна Бедного</t>
  </si>
  <si>
    <t>ГБУЗ «Городская поликлиника № 96», Санкт-Петербург, Тимуровская ул., д. 17, корп. 1, литера А</t>
  </si>
  <si>
    <t>Ремонт пр. Металлистов от Пискаревского пр. до шоссе Революции</t>
  </si>
  <si>
    <t>Ремонт пр. Косыгина</t>
  </si>
  <si>
    <t>Ремонт ул. Бабушкина</t>
  </si>
  <si>
    <t xml:space="preserve"> ГБУЗ «Детская поликлиника № 30», Санкт-Петербург, Серебристый бульв., д. 14, корп. 2,  литера А</t>
  </si>
  <si>
    <t>Ремонт пр. Испытателей</t>
  </si>
  <si>
    <t>ГБУЗ «Детская поликлиника № 30», Санкт-Петербург,  Вербная ул., д. 16</t>
  </si>
  <si>
    <t>Ремонт Земского пер.</t>
  </si>
  <si>
    <t>ГБУЗ «Городская поликлиника № 122» г. Ломоносов, ул. Красного Флота, д. 13, литера А</t>
  </si>
  <si>
    <t xml:space="preserve">ремонт Кронштадтской ул. </t>
  </si>
  <si>
    <t>ГБУЗ «Городская поликлиника № 23» Кронштадтская ул., д. 13</t>
  </si>
  <si>
    <t>ГБУЗ «Городская поликлиника № 24» наб. Обводного кан, д. 140,  литера А</t>
  </si>
  <si>
    <t>ремонт Подъездного пер.</t>
  </si>
  <si>
    <t>ремонт 2-3-я линии В.О.</t>
  </si>
  <si>
    <t>ГБУЗ «Городская поликлиника № 3» 3-я линия, В.О., д. 50, литера А</t>
  </si>
  <si>
    <t>ремонт Морской наб.</t>
  </si>
  <si>
    <t>ГБУЗ «Городская поликлиника № 4» Морская наб., д. 17, литера Ж</t>
  </si>
  <si>
    <t>ГБУЗ «Городская поликлиника № 46» ул. Седова, д. 95, корп. 2</t>
  </si>
  <si>
    <t>ремонт Павловской ул.</t>
  </si>
  <si>
    <t>ГБУЗ «Городская поликлиника № 71»  г. Колпино,  Павловская ул., д. 10, литера А</t>
  </si>
  <si>
    <t>ГБУЗ «Городская поликлиника № 77 Невского района» пр. Обуховской ободорны, д. 261, корп. 2</t>
  </si>
  <si>
    <t>ремонт Рабфаковской ул.</t>
  </si>
  <si>
    <t>ГБУЗ «Городская поликлиника № 77 Невского района» Шлиссельбургский пр., д. 25, корп. 2</t>
  </si>
  <si>
    <t>ГБУЗ «Городская поликлиника № 8» Дальневосточный пр., д.70, лит А</t>
  </si>
  <si>
    <t>ремонт ул. Новосёлов</t>
  </si>
  <si>
    <t>ГБУЗ «Городская поликлиника № 8» Новоселов ул., д. 45, лит.А</t>
  </si>
  <si>
    <t>ремонт Тимуровской ул.</t>
  </si>
  <si>
    <t>ремонт ул. Демьяна Бедного</t>
  </si>
  <si>
    <t>ГБУЗ «Детская городская поликлиника № 29» Демьяна Бедного ул., д. 18, корп. 3</t>
  </si>
  <si>
    <t>ГБУЗ «Городская поликлиника № 104», Санкт-Петербург, Удельный пр., д. 22, литера А</t>
  </si>
  <si>
    <t>ГБУЗ «Городская поликлиника № 104», Санкт-Петербург,                  ул. Курчатова д.6 к.3 литера А</t>
  </si>
  <si>
    <t>ГБУЗ «Городская поликлиника № 38», Санкт-Петербург,           2-я Советская ул., д. 4</t>
  </si>
  <si>
    <t>ГБУЗ «Городская поликлиника № 74», Санкт-Петербург,        г. Кронштадт,   ул. Зосимова, д. 13</t>
  </si>
  <si>
    <t>ГБУЗ «Городская поликлиника № 74», Санкт-Петербург,      г. Кронштадт,  Комсомола ул., д. 2</t>
  </si>
  <si>
    <t>ГБУЗ «Детская городская поликлиника № 29»,                          Санкт-Петербург, Демьяна Бедного ул., д. 18, корп. 3</t>
  </si>
  <si>
    <t>ГБУЗ «Детская городская поликлиника № 29»,              Санкт-Петербург, Тимуровская ул., д. 17, корп.2</t>
  </si>
  <si>
    <t>ГБУЗ «Детская городская поликлиника № 68»,                                  г. Санкт-Петербург, пр. Шаумяна, д. 29</t>
  </si>
  <si>
    <t>ГБУЗ «Детская городская поликлиника № 68»,                        Санкт-Петербург,ул. Коммуны, д. 32 корп.1, лит.А</t>
  </si>
  <si>
    <t>ГБУЗ «Детская городская поликлиника № 68»,                                     г. Санкт-Петербург,  пр. Металлистов, д. 72, корп. 2</t>
  </si>
  <si>
    <t>ГБУЗ «Детская городская поликлиника № 68»,                    г. Санкт-Петербург,  пр. Наставников, дом 20 корп 1</t>
  </si>
  <si>
    <t>ГБУЗ «Детская городская поликлиника № 68»,                         Санкт-Петербург, ул. Корнея Чуковского, д. 5, корп. 1, литера А</t>
  </si>
  <si>
    <t>ГБУЗ «Детская городская поликлиника № 71»,                        Санкт-Петербург, пр. Энгельса, д. 44, литера А</t>
  </si>
  <si>
    <t>ГБУЗ «Детская городская поликлиника № 73»,                   Санкт-Петербург,  Караваевская ул., д. 30</t>
  </si>
  <si>
    <t>ГБУЗ «Детская городская поликлиника № 73»,                   Санкт-Петербург,  Леснозаводская ул., д. 6</t>
  </si>
  <si>
    <t>ГБУЗ «Городская поликлиника № 28» Подъездной пер.,          д. 2, литера А</t>
  </si>
  <si>
    <t>ГБУЗ «Городская поликлиника № 43» Ленинский пр.,                    д. 123,  корп. 2</t>
  </si>
  <si>
    <t>ГБУЗ «Городская поликлиника № 44» Будапештская ул.,             д. 20, корп. 1, литера А</t>
  </si>
  <si>
    <t>ГБУЗ «Городская поликлиника № 78» Будапештская ул.,                     д. 63, корп. 2, литера А</t>
  </si>
  <si>
    <t>ГБУЗ «Городская поликлиника № 96»  Тимуровская ул.,                      д. 17, корп. 1, литера А</t>
  </si>
  <si>
    <t>ремонт ул. Красного Флота</t>
  </si>
  <si>
    <t>ремонт наб. Обводного кан.</t>
  </si>
  <si>
    <t xml:space="preserve">ремонт Ленинского пр. </t>
  </si>
  <si>
    <t xml:space="preserve">ремонт Будапештской ул. </t>
  </si>
  <si>
    <t xml:space="preserve">ремонт ул. Седова </t>
  </si>
  <si>
    <t xml:space="preserve">ремонт пр. Обуховской Обороны </t>
  </si>
  <si>
    <t xml:space="preserve">ремонт Шлиссельбургского пр. </t>
  </si>
  <si>
    <t>ремонт Дальневосточного пр.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</si>
</sst>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8" x14ac:knownFonts="1">
    <font>
      <sz val="11"/>
      <color theme="1"/>
      <name val="Calibri"/>
      <family val="2"/>
      <scheme val="minor"/>
    </font>
    <font>
      <sz val="12"/>
      <color theme="1"/>
      <name val="Times New Roman"/>
      <family val="1"/>
      <charset val="204"/>
    </font>
    <font>
      <sz val="10"/>
      <color theme="1"/>
      <name val="Times New Roman"/>
      <family val="1"/>
      <charset val="204"/>
    </font>
    <font>
      <sz val="14"/>
      <color theme="1"/>
      <name val="Times New Roman"/>
      <family val="1"/>
      <charset val="204"/>
    </font>
    <font>
      <b/>
      <sz val="18"/>
      <color theme="1"/>
      <name val="Times New Roman"/>
      <family val="1"/>
      <charset val="204"/>
    </font>
    <font>
      <i/>
      <sz val="14"/>
      <color theme="1"/>
      <name val="Times New Roman"/>
      <family val="1"/>
      <charset val="204"/>
    </font>
    <font>
      <b/>
      <sz val="14"/>
      <color theme="1"/>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7" fillId="0" borderId="0" applyFont="0" applyFill="0" applyBorder="0" applyAlignment="0" applyProtection="0"/>
  </cellStyleXfs>
  <cellXfs count="31">
    <xf numFmtId="0" fontId="0" fillId="0" borderId="0" xfId="0"/>
    <xf numFmtId="0" fontId="3" fillId="0" borderId="0" xfId="0" applyFont="1" applyAlignment="1">
      <alignment wrapText="1"/>
    </xf>
    <xf numFmtId="0" fontId="4" fillId="0" borderId="0" xfId="0" applyFont="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0" xfId="0" applyFont="1" applyAlignment="1">
      <alignment horizontal="justify" vertical="center" wrapText="1"/>
    </xf>
    <xf numFmtId="0" fontId="1" fillId="0" borderId="0" xfId="0" applyFont="1" applyAlignment="1">
      <alignment horizontal="right"/>
    </xf>
    <xf numFmtId="0" fontId="3" fillId="0" borderId="0" xfId="0" applyFont="1" applyAlignment="1">
      <alignment horizontal="right" vertical="center" wrapText="1"/>
    </xf>
    <xf numFmtId="164" fontId="3" fillId="0" borderId="1" xfId="1" applyFont="1" applyFill="1" applyBorder="1" applyAlignment="1">
      <alignment horizontal="center" vertical="center" wrapText="1"/>
    </xf>
    <xf numFmtId="164" fontId="3" fillId="0" borderId="1" xfId="1" applyFont="1" applyBorder="1" applyAlignment="1">
      <alignment horizontal="justify" vertical="center" wrapText="1"/>
    </xf>
    <xf numFmtId="0" fontId="3" fillId="0" borderId="1" xfId="0" applyFont="1" applyBorder="1" applyAlignment="1">
      <alignment horizontal="center" vertical="center" wrapText="1"/>
    </xf>
    <xf numFmtId="164" fontId="3" fillId="0" borderId="1" xfId="1" applyFont="1" applyBorder="1" applyAlignment="1">
      <alignment horizontal="left" vertical="center" wrapText="1"/>
    </xf>
    <xf numFmtId="164" fontId="3" fillId="0" borderId="1" xfId="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2" fontId="3" fillId="0" borderId="1" xfId="0" applyNumberFormat="1"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right" wrapText="1"/>
    </xf>
    <xf numFmtId="0" fontId="3" fillId="0" borderId="1" xfId="0" applyFont="1" applyBorder="1" applyAlignment="1">
      <alignment horizontal="center" vertical="center" wrapText="1"/>
    </xf>
    <xf numFmtId="0" fontId="3" fillId="0" borderId="6" xfId="0" applyFont="1" applyBorder="1" applyAlignment="1">
      <alignment horizontal="left" vertical="center" wrapText="1"/>
    </xf>
    <xf numFmtId="0" fontId="0" fillId="0" borderId="7" xfId="0" applyBorder="1" applyAlignment="1">
      <alignment horizontal="left" vertical="center" wrapText="1"/>
    </xf>
    <xf numFmtId="0" fontId="3" fillId="0" borderId="6" xfId="0" applyFont="1" applyBorder="1" applyAlignment="1">
      <alignment horizontal="center" vertical="center" wrapText="1"/>
    </xf>
    <xf numFmtId="0" fontId="0" fillId="0" borderId="7" xfId="0"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7"/>
  <sheetViews>
    <sheetView tabSelected="1" zoomScale="70" zoomScaleNormal="70" zoomScaleSheetLayoutView="80" workbookViewId="0">
      <pane xSplit="4" ySplit="7" topLeftCell="E35" activePane="bottomRight" state="frozen"/>
      <selection pane="topRight" activeCell="E1" sqref="E1"/>
      <selection pane="bottomLeft" activeCell="A8" sqref="A8"/>
      <selection pane="bottomRight" activeCell="D14" sqref="D14"/>
    </sheetView>
  </sheetViews>
  <sheetFormatPr defaultRowHeight="15" x14ac:dyDescent="0.25"/>
  <cols>
    <col min="2" max="2" width="7.140625" customWidth="1"/>
    <col min="3" max="3" width="39" customWidth="1"/>
    <col min="4" max="4" width="49.5703125" customWidth="1"/>
    <col min="5" max="5" width="21.7109375" customWidth="1"/>
    <col min="6" max="6" width="27.7109375" customWidth="1"/>
    <col min="7" max="7" width="43.28515625" customWidth="1"/>
    <col min="8" max="8" width="67.7109375" customWidth="1"/>
    <col min="9" max="9" width="15.85546875" customWidth="1"/>
    <col min="10" max="10" width="14.7109375" customWidth="1"/>
    <col min="11" max="11" width="13.85546875" customWidth="1"/>
  </cols>
  <sheetData>
    <row r="1" spans="2:12" ht="18.75" x14ac:dyDescent="0.3">
      <c r="J1" s="22" t="s">
        <v>3</v>
      </c>
      <c r="K1" s="22"/>
      <c r="L1" s="1"/>
    </row>
    <row r="2" spans="2:12" ht="18.75" customHeight="1" x14ac:dyDescent="0.25">
      <c r="C2" s="21" t="s">
        <v>2</v>
      </c>
      <c r="D2" s="21"/>
      <c r="E2" s="21"/>
      <c r="F2" s="21"/>
      <c r="G2" s="21"/>
      <c r="H2" s="21"/>
      <c r="I2" s="21"/>
    </row>
    <row r="3" spans="2:12" ht="63" customHeight="1" x14ac:dyDescent="0.25">
      <c r="C3" s="21"/>
      <c r="D3" s="21"/>
      <c r="E3" s="21"/>
      <c r="F3" s="21"/>
      <c r="G3" s="21"/>
      <c r="H3" s="21"/>
      <c r="I3" s="21"/>
    </row>
    <row r="4" spans="2:12" ht="25.5" customHeight="1" x14ac:dyDescent="0.3">
      <c r="C4" s="5"/>
      <c r="D4" s="5"/>
      <c r="E4" s="5"/>
      <c r="F4" s="5"/>
      <c r="G4" s="5"/>
      <c r="H4" s="5"/>
      <c r="I4" s="5"/>
      <c r="J4" s="22" t="s">
        <v>10</v>
      </c>
      <c r="K4" s="22"/>
    </row>
    <row r="5" spans="2:12" ht="63" customHeight="1" x14ac:dyDescent="0.25">
      <c r="B5" s="23" t="s">
        <v>0</v>
      </c>
      <c r="C5" s="23" t="s">
        <v>4</v>
      </c>
      <c r="D5" s="23" t="s">
        <v>5</v>
      </c>
      <c r="E5" s="23" t="s">
        <v>6</v>
      </c>
      <c r="F5" s="23" t="s">
        <v>7</v>
      </c>
      <c r="G5" s="23" t="s">
        <v>19</v>
      </c>
      <c r="H5" s="23" t="s">
        <v>8</v>
      </c>
      <c r="I5" s="23" t="s">
        <v>9</v>
      </c>
      <c r="J5" s="23"/>
      <c r="K5" s="23"/>
    </row>
    <row r="6" spans="2:12" ht="149.25" customHeight="1" x14ac:dyDescent="0.25">
      <c r="B6" s="23"/>
      <c r="C6" s="23"/>
      <c r="D6" s="23"/>
      <c r="E6" s="23"/>
      <c r="F6" s="23"/>
      <c r="G6" s="23"/>
      <c r="H6" s="23"/>
      <c r="I6" s="4">
        <v>2024</v>
      </c>
      <c r="J6" s="4">
        <v>2025</v>
      </c>
      <c r="K6" s="4">
        <v>2026</v>
      </c>
    </row>
    <row r="7" spans="2:12" ht="13.5" customHeight="1" x14ac:dyDescent="0.25">
      <c r="B7" s="3">
        <v>1</v>
      </c>
      <c r="C7" s="3">
        <v>2</v>
      </c>
      <c r="D7" s="3">
        <v>3</v>
      </c>
      <c r="E7" s="3">
        <v>4</v>
      </c>
      <c r="F7" s="3">
        <v>5</v>
      </c>
      <c r="G7" s="3">
        <v>6</v>
      </c>
      <c r="H7" s="3">
        <v>7</v>
      </c>
      <c r="I7" s="3">
        <v>8</v>
      </c>
      <c r="J7" s="3">
        <v>9</v>
      </c>
      <c r="K7" s="3">
        <v>10</v>
      </c>
    </row>
    <row r="8" spans="2:12" ht="37.5" x14ac:dyDescent="0.25">
      <c r="B8" s="4">
        <v>1</v>
      </c>
      <c r="C8" s="4" t="s">
        <v>21</v>
      </c>
      <c r="D8" s="18" t="s">
        <v>22</v>
      </c>
      <c r="E8" s="17">
        <v>4.24</v>
      </c>
      <c r="F8" s="13">
        <v>661.09400000000005</v>
      </c>
      <c r="G8" s="4" t="s">
        <v>20</v>
      </c>
      <c r="H8" s="18" t="s">
        <v>23</v>
      </c>
      <c r="I8" s="17"/>
      <c r="J8" s="17">
        <f>F8</f>
        <v>661.09400000000005</v>
      </c>
      <c r="K8" s="17"/>
    </row>
    <row r="9" spans="2:12" ht="37.5" x14ac:dyDescent="0.25">
      <c r="B9" s="4">
        <v>2</v>
      </c>
      <c r="C9" s="4" t="s">
        <v>21</v>
      </c>
      <c r="D9" s="18" t="s">
        <v>24</v>
      </c>
      <c r="E9" s="17">
        <v>0.2</v>
      </c>
      <c r="F9" s="13">
        <v>26.7</v>
      </c>
      <c r="G9" s="4" t="s">
        <v>20</v>
      </c>
      <c r="H9" s="18" t="s">
        <v>106</v>
      </c>
      <c r="I9" s="17"/>
      <c r="J9" s="17">
        <v>26.7</v>
      </c>
      <c r="K9" s="17"/>
    </row>
    <row r="10" spans="2:12" ht="18.75" x14ac:dyDescent="0.25">
      <c r="B10" s="4">
        <v>3</v>
      </c>
      <c r="C10" s="4" t="s">
        <v>21</v>
      </c>
      <c r="D10" s="18" t="s">
        <v>25</v>
      </c>
      <c r="E10" s="17">
        <v>0.91</v>
      </c>
      <c r="F10" s="13">
        <v>73.08</v>
      </c>
      <c r="G10" s="26" t="s">
        <v>20</v>
      </c>
      <c r="H10" s="24" t="s">
        <v>107</v>
      </c>
      <c r="I10" s="17">
        <v>73.08</v>
      </c>
      <c r="J10" s="17"/>
      <c r="K10" s="17"/>
    </row>
    <row r="11" spans="2:12" ht="18.75" x14ac:dyDescent="0.25">
      <c r="B11" s="4">
        <v>4</v>
      </c>
      <c r="C11" s="4" t="s">
        <v>21</v>
      </c>
      <c r="D11" s="18" t="s">
        <v>26</v>
      </c>
      <c r="E11" s="17">
        <v>0.99</v>
      </c>
      <c r="F11" s="13">
        <v>108.84</v>
      </c>
      <c r="G11" s="27"/>
      <c r="H11" s="25"/>
      <c r="I11" s="17"/>
      <c r="J11" s="17">
        <v>108.84</v>
      </c>
      <c r="K11" s="17"/>
    </row>
    <row r="12" spans="2:12" ht="37.5" x14ac:dyDescent="0.25">
      <c r="B12" s="4">
        <v>5</v>
      </c>
      <c r="C12" s="4" t="s">
        <v>21</v>
      </c>
      <c r="D12" s="18" t="s">
        <v>27</v>
      </c>
      <c r="E12" s="17">
        <v>3.14</v>
      </c>
      <c r="F12" s="13">
        <v>333.59</v>
      </c>
      <c r="G12" s="4" t="s">
        <v>20</v>
      </c>
      <c r="H12" s="18" t="s">
        <v>28</v>
      </c>
      <c r="I12" s="17"/>
      <c r="J12" s="17"/>
      <c r="K12" s="17">
        <v>333.59</v>
      </c>
    </row>
    <row r="13" spans="2:12" ht="37.5" x14ac:dyDescent="0.25">
      <c r="B13" s="4">
        <v>6</v>
      </c>
      <c r="C13" s="4" t="s">
        <v>21</v>
      </c>
      <c r="D13" s="18" t="s">
        <v>30</v>
      </c>
      <c r="E13" s="17">
        <v>1.18</v>
      </c>
      <c r="F13" s="13">
        <v>71.2</v>
      </c>
      <c r="G13" s="4" t="s">
        <v>20</v>
      </c>
      <c r="H13" s="18" t="s">
        <v>29</v>
      </c>
      <c r="I13" s="17">
        <v>71.2</v>
      </c>
      <c r="J13" s="17"/>
      <c r="K13" s="17"/>
    </row>
    <row r="14" spans="2:12" ht="37.5" x14ac:dyDescent="0.25">
      <c r="B14" s="4">
        <v>7</v>
      </c>
      <c r="C14" s="4" t="s">
        <v>21</v>
      </c>
      <c r="D14" s="18" t="s">
        <v>32</v>
      </c>
      <c r="E14" s="17">
        <v>1.5</v>
      </c>
      <c r="F14" s="13">
        <v>111.03</v>
      </c>
      <c r="G14" s="4" t="s">
        <v>20</v>
      </c>
      <c r="H14" s="18" t="s">
        <v>31</v>
      </c>
      <c r="I14" s="17">
        <v>111.03</v>
      </c>
      <c r="J14" s="17"/>
      <c r="K14" s="17"/>
    </row>
    <row r="15" spans="2:12" ht="18.75" x14ac:dyDescent="0.25">
      <c r="B15" s="4">
        <v>8</v>
      </c>
      <c r="C15" s="4" t="s">
        <v>21</v>
      </c>
      <c r="D15" s="18" t="s">
        <v>34</v>
      </c>
      <c r="E15" s="17">
        <v>1.5</v>
      </c>
      <c r="F15" s="13">
        <v>92.84</v>
      </c>
      <c r="G15" s="26" t="s">
        <v>20</v>
      </c>
      <c r="H15" s="24" t="s">
        <v>33</v>
      </c>
      <c r="I15" s="17">
        <v>92.84</v>
      </c>
      <c r="J15" s="17"/>
      <c r="K15" s="17"/>
    </row>
    <row r="16" spans="2:12" ht="18.75" x14ac:dyDescent="0.25">
      <c r="B16" s="4">
        <v>9</v>
      </c>
      <c r="C16" s="4" t="s">
        <v>21</v>
      </c>
      <c r="D16" s="18" t="s">
        <v>35</v>
      </c>
      <c r="E16" s="17">
        <v>0.47</v>
      </c>
      <c r="F16" s="13">
        <v>83.68</v>
      </c>
      <c r="G16" s="27"/>
      <c r="H16" s="25"/>
      <c r="I16" s="17"/>
      <c r="J16" s="17">
        <v>83.68</v>
      </c>
      <c r="K16" s="17"/>
    </row>
    <row r="17" spans="2:11" ht="18.75" x14ac:dyDescent="0.25">
      <c r="B17" s="4">
        <v>10</v>
      </c>
      <c r="C17" s="4" t="s">
        <v>21</v>
      </c>
      <c r="D17" s="18" t="s">
        <v>37</v>
      </c>
      <c r="E17" s="17">
        <v>1.1599999999999999</v>
      </c>
      <c r="F17" s="13">
        <v>117.68</v>
      </c>
      <c r="G17" s="26" t="s">
        <v>20</v>
      </c>
      <c r="H17" s="24" t="s">
        <v>36</v>
      </c>
      <c r="I17" s="17"/>
      <c r="J17" s="17">
        <v>117.68</v>
      </c>
      <c r="K17" s="17"/>
    </row>
    <row r="18" spans="2:11" ht="18.75" x14ac:dyDescent="0.25">
      <c r="B18" s="4">
        <v>11</v>
      </c>
      <c r="C18" s="4" t="s">
        <v>21</v>
      </c>
      <c r="D18" s="18" t="s">
        <v>38</v>
      </c>
      <c r="E18" s="17">
        <v>1.27</v>
      </c>
      <c r="F18" s="13">
        <v>84.36</v>
      </c>
      <c r="G18" s="27"/>
      <c r="H18" s="25"/>
      <c r="I18" s="17">
        <v>84.36</v>
      </c>
      <c r="J18" s="17"/>
      <c r="K18" s="17"/>
    </row>
    <row r="19" spans="2:11" ht="37.5" x14ac:dyDescent="0.25">
      <c r="B19" s="4">
        <v>12</v>
      </c>
      <c r="C19" s="4" t="s">
        <v>21</v>
      </c>
      <c r="D19" s="18" t="s">
        <v>30</v>
      </c>
      <c r="E19" s="17">
        <v>1.18</v>
      </c>
      <c r="F19" s="13">
        <v>71.2</v>
      </c>
      <c r="G19" s="4" t="s">
        <v>20</v>
      </c>
      <c r="H19" s="18" t="s">
        <v>39</v>
      </c>
      <c r="I19" s="17">
        <v>71.2</v>
      </c>
      <c r="J19" s="17"/>
      <c r="K19" s="17"/>
    </row>
    <row r="20" spans="2:11" ht="37.5" x14ac:dyDescent="0.25">
      <c r="B20" s="4">
        <v>13</v>
      </c>
      <c r="C20" s="4" t="s">
        <v>21</v>
      </c>
      <c r="D20" s="18" t="s">
        <v>41</v>
      </c>
      <c r="E20" s="17">
        <v>0.91</v>
      </c>
      <c r="F20" s="13">
        <v>256.77</v>
      </c>
      <c r="G20" s="4" t="s">
        <v>20</v>
      </c>
      <c r="H20" s="18" t="s">
        <v>40</v>
      </c>
      <c r="I20" s="17">
        <v>256.77</v>
      </c>
      <c r="J20" s="17"/>
      <c r="K20" s="17"/>
    </row>
    <row r="21" spans="2:11" ht="37.5" x14ac:dyDescent="0.25">
      <c r="B21" s="4">
        <v>14</v>
      </c>
      <c r="C21" s="4" t="s">
        <v>21</v>
      </c>
      <c r="D21" s="18" t="s">
        <v>43</v>
      </c>
      <c r="E21" s="17">
        <v>0.52</v>
      </c>
      <c r="F21" s="13">
        <v>49.05</v>
      </c>
      <c r="G21" s="4" t="s">
        <v>20</v>
      </c>
      <c r="H21" s="18" t="s">
        <v>42</v>
      </c>
      <c r="I21" s="17"/>
      <c r="J21" s="17">
        <v>49.05</v>
      </c>
      <c r="K21" s="17"/>
    </row>
    <row r="22" spans="2:11" ht="18.75" x14ac:dyDescent="0.25">
      <c r="B22" s="4">
        <v>15</v>
      </c>
      <c r="C22" s="4" t="s">
        <v>21</v>
      </c>
      <c r="D22" s="18" t="s">
        <v>45</v>
      </c>
      <c r="E22" s="17">
        <v>2.44</v>
      </c>
      <c r="F22" s="13">
        <v>424.31</v>
      </c>
      <c r="G22" s="26" t="s">
        <v>20</v>
      </c>
      <c r="H22" s="24" t="s">
        <v>44</v>
      </c>
      <c r="I22" s="17"/>
      <c r="J22" s="17"/>
      <c r="K22" s="17">
        <v>424.31</v>
      </c>
    </row>
    <row r="23" spans="2:11" ht="18.75" x14ac:dyDescent="0.25">
      <c r="B23" s="4">
        <v>16</v>
      </c>
      <c r="C23" s="4" t="s">
        <v>21</v>
      </c>
      <c r="D23" s="18" t="s">
        <v>46</v>
      </c>
      <c r="E23" s="17">
        <v>2.88</v>
      </c>
      <c r="F23" s="13">
        <v>508.67</v>
      </c>
      <c r="G23" s="27"/>
      <c r="H23" s="25"/>
      <c r="I23" s="17"/>
      <c r="J23" s="17"/>
      <c r="K23" s="17">
        <v>508.67</v>
      </c>
    </row>
    <row r="24" spans="2:11" ht="37.5" x14ac:dyDescent="0.25">
      <c r="B24" s="4">
        <v>17</v>
      </c>
      <c r="C24" s="4" t="s">
        <v>21</v>
      </c>
      <c r="D24" s="18" t="s">
        <v>48</v>
      </c>
      <c r="E24" s="17">
        <v>2.13</v>
      </c>
      <c r="F24" s="13">
        <v>257.64</v>
      </c>
      <c r="G24" s="4" t="s">
        <v>20</v>
      </c>
      <c r="H24" s="18" t="s">
        <v>47</v>
      </c>
      <c r="I24" s="17"/>
      <c r="J24" s="17"/>
      <c r="K24" s="17">
        <v>257.64</v>
      </c>
    </row>
    <row r="25" spans="2:11" ht="37.5" x14ac:dyDescent="0.25">
      <c r="B25" s="4">
        <v>18</v>
      </c>
      <c r="C25" s="4" t="s">
        <v>21</v>
      </c>
      <c r="D25" s="18" t="s">
        <v>50</v>
      </c>
      <c r="E25" s="17">
        <v>0.42</v>
      </c>
      <c r="F25" s="13">
        <v>19.32</v>
      </c>
      <c r="G25" s="4" t="s">
        <v>20</v>
      </c>
      <c r="H25" s="18" t="s">
        <v>49</v>
      </c>
      <c r="I25" s="17"/>
      <c r="J25" s="17">
        <v>19.32</v>
      </c>
      <c r="K25" s="17"/>
    </row>
    <row r="26" spans="2:11" ht="37.5" x14ac:dyDescent="0.25">
      <c r="B26" s="4">
        <v>19</v>
      </c>
      <c r="C26" s="4" t="s">
        <v>21</v>
      </c>
      <c r="D26" s="18" t="s">
        <v>51</v>
      </c>
      <c r="E26" s="17">
        <v>2.52</v>
      </c>
      <c r="F26" s="13">
        <v>495.34</v>
      </c>
      <c r="G26" s="4" t="s">
        <v>20</v>
      </c>
      <c r="H26" s="18" t="s">
        <v>108</v>
      </c>
      <c r="I26" s="17">
        <v>495.34</v>
      </c>
      <c r="J26" s="17"/>
      <c r="K26" s="17"/>
    </row>
    <row r="27" spans="2:11" ht="18.75" x14ac:dyDescent="0.25">
      <c r="B27" s="4">
        <v>20</v>
      </c>
      <c r="C27" s="4" t="s">
        <v>21</v>
      </c>
      <c r="D27" s="18" t="s">
        <v>53</v>
      </c>
      <c r="E27" s="17">
        <v>2.0299999999999998</v>
      </c>
      <c r="F27" s="13">
        <v>196.36</v>
      </c>
      <c r="G27" s="4" t="s">
        <v>20</v>
      </c>
      <c r="H27" s="24" t="s">
        <v>52</v>
      </c>
      <c r="I27" s="17">
        <v>196.36</v>
      </c>
      <c r="J27" s="17"/>
      <c r="K27" s="17"/>
    </row>
    <row r="28" spans="2:11" ht="18.75" x14ac:dyDescent="0.25">
      <c r="B28" s="4">
        <v>21</v>
      </c>
      <c r="C28" s="4" t="s">
        <v>21</v>
      </c>
      <c r="D28" s="18" t="s">
        <v>54</v>
      </c>
      <c r="E28" s="17">
        <v>0.3</v>
      </c>
      <c r="F28" s="13">
        <v>44.3</v>
      </c>
      <c r="G28" s="4" t="s">
        <v>20</v>
      </c>
      <c r="H28" s="25"/>
      <c r="I28" s="17">
        <v>44.3</v>
      </c>
      <c r="J28" s="17"/>
      <c r="K28" s="17"/>
    </row>
    <row r="29" spans="2:11" ht="18.75" x14ac:dyDescent="0.25">
      <c r="B29" s="4">
        <v>22</v>
      </c>
      <c r="C29" s="4" t="s">
        <v>21</v>
      </c>
      <c r="D29" s="18" t="s">
        <v>34</v>
      </c>
      <c r="E29" s="17">
        <v>2.33</v>
      </c>
      <c r="F29" s="13">
        <v>3.07</v>
      </c>
      <c r="G29" s="26" t="s">
        <v>20</v>
      </c>
      <c r="H29" s="24" t="s">
        <v>55</v>
      </c>
      <c r="I29" s="13">
        <v>3.07</v>
      </c>
      <c r="J29" s="17"/>
      <c r="K29" s="17"/>
    </row>
    <row r="30" spans="2:11" ht="18.75" x14ac:dyDescent="0.25">
      <c r="B30" s="4">
        <v>23</v>
      </c>
      <c r="C30" s="4" t="s">
        <v>21</v>
      </c>
      <c r="D30" s="18" t="s">
        <v>56</v>
      </c>
      <c r="E30" s="17">
        <v>0.38</v>
      </c>
      <c r="F30" s="13">
        <v>17.510000000000002</v>
      </c>
      <c r="G30" s="27"/>
      <c r="H30" s="25"/>
      <c r="I30" s="17"/>
      <c r="J30" s="17"/>
      <c r="K30" s="17">
        <v>17.510000000000002</v>
      </c>
    </row>
    <row r="31" spans="2:11" ht="37.5" x14ac:dyDescent="0.25">
      <c r="B31" s="4">
        <v>24</v>
      </c>
      <c r="C31" s="4" t="s">
        <v>21</v>
      </c>
      <c r="D31" s="18" t="s">
        <v>41</v>
      </c>
      <c r="E31" s="17">
        <v>0.91</v>
      </c>
      <c r="F31" s="13">
        <v>256.77</v>
      </c>
      <c r="G31" s="4" t="s">
        <v>20</v>
      </c>
      <c r="H31" s="18" t="s">
        <v>57</v>
      </c>
      <c r="I31" s="17">
        <v>256.77</v>
      </c>
      <c r="J31" s="17"/>
      <c r="K31" s="17"/>
    </row>
    <row r="32" spans="2:11" ht="37.5" x14ac:dyDescent="0.25">
      <c r="B32" s="4">
        <v>25</v>
      </c>
      <c r="C32" s="4" t="s">
        <v>21</v>
      </c>
      <c r="D32" s="18" t="s">
        <v>59</v>
      </c>
      <c r="E32" s="17">
        <v>2.2599999999999998</v>
      </c>
      <c r="F32" s="13">
        <v>243.68</v>
      </c>
      <c r="G32" s="4" t="s">
        <v>20</v>
      </c>
      <c r="H32" s="18" t="s">
        <v>58</v>
      </c>
      <c r="I32" s="17">
        <v>243.68</v>
      </c>
      <c r="J32" s="17"/>
      <c r="K32" s="17"/>
    </row>
    <row r="33" spans="2:11" ht="37.5" x14ac:dyDescent="0.25">
      <c r="B33" s="4">
        <v>26</v>
      </c>
      <c r="C33" s="4" t="s">
        <v>21</v>
      </c>
      <c r="D33" s="18" t="s">
        <v>61</v>
      </c>
      <c r="E33" s="17">
        <v>5</v>
      </c>
      <c r="F33" s="13">
        <v>558.04999999999995</v>
      </c>
      <c r="G33" s="4" t="s">
        <v>20</v>
      </c>
      <c r="H33" s="18" t="s">
        <v>60</v>
      </c>
      <c r="I33" s="17">
        <v>206.22</v>
      </c>
      <c r="J33" s="17"/>
      <c r="K33" s="17">
        <v>351.83</v>
      </c>
    </row>
    <row r="34" spans="2:11" ht="37.5" x14ac:dyDescent="0.25">
      <c r="B34" s="4">
        <v>27</v>
      </c>
      <c r="C34" s="4" t="s">
        <v>21</v>
      </c>
      <c r="D34" s="18" t="s">
        <v>61</v>
      </c>
      <c r="E34" s="17">
        <v>5</v>
      </c>
      <c r="F34" s="13">
        <v>558.04999999999995</v>
      </c>
      <c r="G34" s="4" t="s">
        <v>20</v>
      </c>
      <c r="H34" s="18" t="s">
        <v>62</v>
      </c>
      <c r="I34" s="17">
        <v>206.22</v>
      </c>
      <c r="J34" s="17"/>
      <c r="K34" s="17">
        <v>351.83</v>
      </c>
    </row>
    <row r="35" spans="2:11" ht="37.5" x14ac:dyDescent="0.25">
      <c r="B35" s="4">
        <v>28</v>
      </c>
      <c r="C35" s="4" t="s">
        <v>21</v>
      </c>
      <c r="D35" s="18" t="s">
        <v>63</v>
      </c>
      <c r="E35" s="14">
        <v>1.42</v>
      </c>
      <c r="F35" s="14">
        <v>175.87</v>
      </c>
      <c r="G35" s="19" t="s">
        <v>20</v>
      </c>
      <c r="H35" s="18" t="s">
        <v>109</v>
      </c>
      <c r="I35" s="14"/>
      <c r="J35" s="14">
        <v>175.87</v>
      </c>
      <c r="K35" s="14"/>
    </row>
    <row r="36" spans="2:11" ht="37.5" x14ac:dyDescent="0.25">
      <c r="B36" s="4">
        <v>29</v>
      </c>
      <c r="C36" s="4" t="s">
        <v>21</v>
      </c>
      <c r="D36" s="18" t="s">
        <v>64</v>
      </c>
      <c r="E36" s="17">
        <v>0.85</v>
      </c>
      <c r="F36" s="13">
        <v>82.17</v>
      </c>
      <c r="G36" s="4" t="s">
        <v>20</v>
      </c>
      <c r="H36" s="18" t="s">
        <v>110</v>
      </c>
      <c r="I36" s="17"/>
      <c r="J36" s="17"/>
      <c r="K36" s="17">
        <v>82.17</v>
      </c>
    </row>
    <row r="37" spans="2:11" ht="37.5" x14ac:dyDescent="0.25">
      <c r="B37" s="4">
        <v>30</v>
      </c>
      <c r="C37" s="4" t="s">
        <v>21</v>
      </c>
      <c r="D37" s="18" t="s">
        <v>66</v>
      </c>
      <c r="E37" s="17">
        <v>0.75</v>
      </c>
      <c r="F37" s="13">
        <v>59.85</v>
      </c>
      <c r="G37" s="4" t="s">
        <v>20</v>
      </c>
      <c r="H37" s="18" t="s">
        <v>65</v>
      </c>
      <c r="I37" s="17"/>
      <c r="J37" s="17">
        <v>59.85</v>
      </c>
      <c r="K37" s="17"/>
    </row>
    <row r="38" spans="2:11" ht="56.25" x14ac:dyDescent="0.25">
      <c r="B38" s="4">
        <v>31</v>
      </c>
      <c r="C38" s="4" t="s">
        <v>21</v>
      </c>
      <c r="D38" s="18" t="s">
        <v>68</v>
      </c>
      <c r="E38" s="17">
        <v>2.4500000000000002</v>
      </c>
      <c r="F38" s="13">
        <v>474.39</v>
      </c>
      <c r="G38" s="4" t="s">
        <v>20</v>
      </c>
      <c r="H38" s="18" t="s">
        <v>67</v>
      </c>
      <c r="I38" s="17"/>
      <c r="J38" s="17"/>
      <c r="K38" s="17">
        <v>474.39</v>
      </c>
    </row>
    <row r="39" spans="2:11" ht="37.5" x14ac:dyDescent="0.25">
      <c r="B39" s="4">
        <v>32</v>
      </c>
      <c r="C39" s="4" t="s">
        <v>21</v>
      </c>
      <c r="D39" s="18" t="s">
        <v>70</v>
      </c>
      <c r="E39" s="17">
        <v>3.79</v>
      </c>
      <c r="F39" s="13">
        <v>466.58</v>
      </c>
      <c r="G39" s="4" t="s">
        <v>20</v>
      </c>
      <c r="H39" s="18" t="s">
        <v>69</v>
      </c>
      <c r="I39" s="17"/>
      <c r="J39" s="17"/>
      <c r="K39" s="17">
        <v>466.58</v>
      </c>
    </row>
    <row r="40" spans="2:11" ht="37.5" x14ac:dyDescent="0.25">
      <c r="B40" s="4">
        <v>33</v>
      </c>
      <c r="C40" s="4" t="s">
        <v>21</v>
      </c>
      <c r="D40" s="18" t="s">
        <v>72</v>
      </c>
      <c r="E40" s="17">
        <v>2.04</v>
      </c>
      <c r="F40" s="13">
        <v>159.65</v>
      </c>
      <c r="G40" s="4" t="s">
        <v>20</v>
      </c>
      <c r="H40" s="18" t="s">
        <v>71</v>
      </c>
      <c r="I40" s="17"/>
      <c r="J40" s="17"/>
      <c r="K40" s="17">
        <v>159.65</v>
      </c>
    </row>
    <row r="41" spans="2:11" ht="37.5" x14ac:dyDescent="0.25">
      <c r="B41" s="4">
        <v>34</v>
      </c>
      <c r="C41" s="4" t="s">
        <v>21</v>
      </c>
      <c r="D41" s="18" t="s">
        <v>74</v>
      </c>
      <c r="E41" s="17">
        <v>5.83</v>
      </c>
      <c r="F41" s="13">
        <v>551.79999999999995</v>
      </c>
      <c r="G41" s="4" t="s">
        <v>20</v>
      </c>
      <c r="H41" s="18" t="s">
        <v>73</v>
      </c>
      <c r="I41" s="17"/>
      <c r="J41" s="17">
        <v>551.79999999999995</v>
      </c>
      <c r="K41" s="17"/>
    </row>
    <row r="42" spans="2:11" ht="37.5" x14ac:dyDescent="0.25">
      <c r="B42" s="4">
        <v>35</v>
      </c>
      <c r="C42" s="4" t="s">
        <v>21</v>
      </c>
      <c r="D42" s="18" t="s">
        <v>76</v>
      </c>
      <c r="E42" s="17">
        <v>1.95</v>
      </c>
      <c r="F42" s="13">
        <v>343.63</v>
      </c>
      <c r="G42" s="4" t="s">
        <v>20</v>
      </c>
      <c r="H42" s="18" t="s">
        <v>75</v>
      </c>
      <c r="I42" s="17"/>
      <c r="J42" s="17"/>
      <c r="K42" s="17">
        <v>343.63</v>
      </c>
    </row>
    <row r="43" spans="2:11" ht="37.5" x14ac:dyDescent="0.25">
      <c r="B43" s="4">
        <v>36</v>
      </c>
      <c r="C43" s="4" t="s">
        <v>21</v>
      </c>
      <c r="D43" s="18" t="s">
        <v>32</v>
      </c>
      <c r="E43" s="17">
        <v>1.5</v>
      </c>
      <c r="F43" s="13">
        <v>111.03</v>
      </c>
      <c r="G43" s="4" t="s">
        <v>20</v>
      </c>
      <c r="H43" s="18" t="s">
        <v>77</v>
      </c>
      <c r="I43" s="17">
        <v>111.03</v>
      </c>
      <c r="J43" s="17"/>
      <c r="K43" s="17"/>
    </row>
    <row r="44" spans="2:11" ht="37.5" x14ac:dyDescent="0.25">
      <c r="B44" s="4">
        <v>37</v>
      </c>
      <c r="C44" s="4" t="s">
        <v>21</v>
      </c>
      <c r="D44" s="18" t="s">
        <v>76</v>
      </c>
      <c r="E44" s="17">
        <v>1.95</v>
      </c>
      <c r="F44" s="13">
        <v>343.63</v>
      </c>
      <c r="G44" s="4" t="s">
        <v>20</v>
      </c>
      <c r="H44" s="18" t="s">
        <v>111</v>
      </c>
      <c r="I44" s="17"/>
      <c r="J44" s="17"/>
      <c r="K44" s="17">
        <v>343.63</v>
      </c>
    </row>
    <row r="45" spans="2:11" ht="37.5" x14ac:dyDescent="0.25">
      <c r="B45" s="4">
        <v>38</v>
      </c>
      <c r="C45" s="4" t="s">
        <v>21</v>
      </c>
      <c r="D45" s="18" t="s">
        <v>32</v>
      </c>
      <c r="E45" s="17">
        <v>1.5</v>
      </c>
      <c r="F45" s="13">
        <v>111.03</v>
      </c>
      <c r="G45" s="4" t="s">
        <v>20</v>
      </c>
      <c r="H45" s="18" t="s">
        <v>112</v>
      </c>
      <c r="I45" s="17">
        <v>111.03</v>
      </c>
      <c r="J45" s="17"/>
      <c r="K45" s="17"/>
    </row>
    <row r="46" spans="2:11" ht="18.75" x14ac:dyDescent="0.25">
      <c r="B46" s="4">
        <v>39</v>
      </c>
      <c r="C46" s="4" t="s">
        <v>21</v>
      </c>
      <c r="D46" s="18" t="s">
        <v>45</v>
      </c>
      <c r="E46" s="17">
        <v>2.44</v>
      </c>
      <c r="F46" s="13">
        <v>424.31</v>
      </c>
      <c r="G46" s="26" t="s">
        <v>20</v>
      </c>
      <c r="H46" s="24" t="s">
        <v>113</v>
      </c>
      <c r="I46" s="17"/>
      <c r="J46" s="17"/>
      <c r="K46" s="17">
        <v>424.31</v>
      </c>
    </row>
    <row r="47" spans="2:11" ht="18.75" x14ac:dyDescent="0.25">
      <c r="B47" s="4">
        <v>40</v>
      </c>
      <c r="C47" s="4" t="s">
        <v>21</v>
      </c>
      <c r="D47" s="18" t="s">
        <v>46</v>
      </c>
      <c r="E47" s="17">
        <v>2.88</v>
      </c>
      <c r="F47" s="13">
        <v>508.67</v>
      </c>
      <c r="G47" s="27"/>
      <c r="H47" s="25"/>
      <c r="I47" s="17"/>
      <c r="J47" s="17"/>
      <c r="K47" s="17">
        <v>508.67</v>
      </c>
    </row>
    <row r="48" spans="2:11" ht="37.5" x14ac:dyDescent="0.25">
      <c r="B48" s="4">
        <v>41</v>
      </c>
      <c r="C48" s="4" t="s">
        <v>21</v>
      </c>
      <c r="D48" s="18" t="s">
        <v>27</v>
      </c>
      <c r="E48" s="17">
        <v>3.14</v>
      </c>
      <c r="F48" s="13">
        <v>333.59</v>
      </c>
      <c r="G48" s="4" t="s">
        <v>20</v>
      </c>
      <c r="H48" s="18" t="s">
        <v>114</v>
      </c>
      <c r="I48" s="17"/>
      <c r="J48" s="17"/>
      <c r="K48" s="17">
        <v>333.59</v>
      </c>
    </row>
    <row r="49" spans="2:11" ht="56.25" x14ac:dyDescent="0.25">
      <c r="B49" s="4">
        <v>42</v>
      </c>
      <c r="C49" s="4" t="s">
        <v>21</v>
      </c>
      <c r="D49" s="18" t="s">
        <v>78</v>
      </c>
      <c r="E49" s="17">
        <v>3.37</v>
      </c>
      <c r="F49" s="13">
        <v>351.83</v>
      </c>
      <c r="G49" s="4" t="s">
        <v>20</v>
      </c>
      <c r="H49" s="18" t="s">
        <v>115</v>
      </c>
      <c r="I49" s="17"/>
      <c r="J49" s="17"/>
      <c r="K49" s="17">
        <v>351.83</v>
      </c>
    </row>
    <row r="50" spans="2:11" ht="37.5" x14ac:dyDescent="0.25">
      <c r="B50" s="4">
        <v>43</v>
      </c>
      <c r="C50" s="4" t="s">
        <v>21</v>
      </c>
      <c r="D50" s="18" t="s">
        <v>79</v>
      </c>
      <c r="E50" s="17">
        <v>3</v>
      </c>
      <c r="F50" s="13">
        <v>441.15</v>
      </c>
      <c r="G50" s="4" t="s">
        <v>20</v>
      </c>
      <c r="H50" s="18" t="s">
        <v>116</v>
      </c>
      <c r="I50" s="17"/>
      <c r="J50" s="17">
        <v>441.15</v>
      </c>
      <c r="K50" s="17"/>
    </row>
    <row r="51" spans="2:11" ht="56.25" x14ac:dyDescent="0.25">
      <c r="B51" s="4">
        <v>44</v>
      </c>
      <c r="C51" s="4" t="s">
        <v>21</v>
      </c>
      <c r="D51" s="18" t="s">
        <v>43</v>
      </c>
      <c r="E51" s="17">
        <v>0.52</v>
      </c>
      <c r="F51" s="13">
        <v>49.05</v>
      </c>
      <c r="G51" s="4" t="s">
        <v>20</v>
      </c>
      <c r="H51" s="18" t="s">
        <v>117</v>
      </c>
      <c r="I51" s="17"/>
      <c r="J51" s="17">
        <v>49.05</v>
      </c>
      <c r="K51" s="17"/>
    </row>
    <row r="52" spans="2:11" ht="37.5" x14ac:dyDescent="0.25">
      <c r="B52" s="4">
        <v>45</v>
      </c>
      <c r="C52" s="4" t="s">
        <v>21</v>
      </c>
      <c r="D52" s="18" t="s">
        <v>24</v>
      </c>
      <c r="E52" s="17">
        <v>0.2</v>
      </c>
      <c r="F52" s="13">
        <v>26.7</v>
      </c>
      <c r="G52" s="4" t="s">
        <v>20</v>
      </c>
      <c r="H52" s="18" t="s">
        <v>118</v>
      </c>
      <c r="I52" s="17"/>
      <c r="J52" s="17">
        <v>26.7</v>
      </c>
      <c r="K52" s="17"/>
    </row>
    <row r="53" spans="2:11" ht="37.5" x14ac:dyDescent="0.25">
      <c r="B53" s="4">
        <v>46</v>
      </c>
      <c r="C53" s="4" t="s">
        <v>21</v>
      </c>
      <c r="D53" s="18" t="s">
        <v>68</v>
      </c>
      <c r="E53" s="17">
        <v>2.4500000000000002</v>
      </c>
      <c r="F53" s="13">
        <v>474.39</v>
      </c>
      <c r="G53" s="4" t="s">
        <v>20</v>
      </c>
      <c r="H53" s="18" t="s">
        <v>119</v>
      </c>
      <c r="I53" s="17"/>
      <c r="J53" s="17"/>
      <c r="K53" s="17">
        <v>474.39</v>
      </c>
    </row>
    <row r="54" spans="2:11" ht="37.5" x14ac:dyDescent="0.25">
      <c r="B54" s="4">
        <v>47</v>
      </c>
      <c r="C54" s="4" t="s">
        <v>21</v>
      </c>
      <c r="D54" s="18" t="s">
        <v>80</v>
      </c>
      <c r="E54" s="17">
        <v>5.89</v>
      </c>
      <c r="F54" s="13">
        <v>1076.19</v>
      </c>
      <c r="G54" s="4" t="s">
        <v>20</v>
      </c>
      <c r="H54" s="18" t="s">
        <v>120</v>
      </c>
      <c r="I54" s="17"/>
      <c r="J54" s="17"/>
      <c r="K54" s="17">
        <v>1076.19</v>
      </c>
    </row>
    <row r="55" spans="2:11" ht="56.25" x14ac:dyDescent="0.25">
      <c r="B55" s="4">
        <v>48</v>
      </c>
      <c r="C55" s="4" t="s">
        <v>21</v>
      </c>
      <c r="D55" s="18" t="s">
        <v>82</v>
      </c>
      <c r="E55" s="17">
        <v>4.42</v>
      </c>
      <c r="F55" s="13">
        <v>504.91</v>
      </c>
      <c r="G55" s="4" t="s">
        <v>20</v>
      </c>
      <c r="H55" s="18" t="s">
        <v>81</v>
      </c>
      <c r="I55" s="17">
        <v>504.91</v>
      </c>
      <c r="J55" s="17"/>
      <c r="K55" s="17"/>
    </row>
    <row r="56" spans="2:11" ht="37.5" x14ac:dyDescent="0.25">
      <c r="B56" s="4">
        <v>49</v>
      </c>
      <c r="C56" s="4" t="s">
        <v>21</v>
      </c>
      <c r="D56" s="18" t="s">
        <v>84</v>
      </c>
      <c r="E56" s="17">
        <v>0.41</v>
      </c>
      <c r="F56" s="13">
        <v>47.71</v>
      </c>
      <c r="G56" s="4" t="s">
        <v>20</v>
      </c>
      <c r="H56" s="18" t="s">
        <v>83</v>
      </c>
      <c r="I56" s="17"/>
      <c r="J56" s="17"/>
      <c r="K56" s="17">
        <v>47.71</v>
      </c>
    </row>
    <row r="57" spans="2:11" ht="37.5" x14ac:dyDescent="0.25">
      <c r="B57" s="4">
        <v>50</v>
      </c>
      <c r="C57" s="19" t="s">
        <v>21</v>
      </c>
      <c r="D57" s="8" t="s">
        <v>126</v>
      </c>
      <c r="E57" s="16">
        <v>0.38</v>
      </c>
      <c r="F57" s="14">
        <v>36.44</v>
      </c>
      <c r="G57" s="8" t="s">
        <v>20</v>
      </c>
      <c r="H57" s="18" t="s">
        <v>85</v>
      </c>
      <c r="I57" s="14"/>
      <c r="J57" s="14">
        <v>36.44</v>
      </c>
      <c r="K57" s="14"/>
    </row>
    <row r="58" spans="2:11" ht="37.5" x14ac:dyDescent="0.25">
      <c r="B58" s="4">
        <v>51</v>
      </c>
      <c r="C58" s="4" t="s">
        <v>21</v>
      </c>
      <c r="D58" s="8" t="s">
        <v>86</v>
      </c>
      <c r="E58" s="14">
        <v>1.64</v>
      </c>
      <c r="F58" s="14">
        <v>24.24</v>
      </c>
      <c r="G58" s="8" t="s">
        <v>20</v>
      </c>
      <c r="H58" s="18" t="s">
        <v>87</v>
      </c>
      <c r="I58" s="14"/>
      <c r="J58" s="14">
        <v>24.24</v>
      </c>
      <c r="K58" s="14"/>
    </row>
    <row r="59" spans="2:11" ht="37.5" x14ac:dyDescent="0.25">
      <c r="B59" s="4">
        <v>52</v>
      </c>
      <c r="C59" s="4" t="s">
        <v>21</v>
      </c>
      <c r="D59" s="8" t="s">
        <v>127</v>
      </c>
      <c r="E59" s="14">
        <v>1.77</v>
      </c>
      <c r="F59" s="14">
        <v>25.48</v>
      </c>
      <c r="G59" s="8" t="s">
        <v>20</v>
      </c>
      <c r="H59" s="18" t="s">
        <v>88</v>
      </c>
      <c r="I59" s="14"/>
      <c r="J59" s="14"/>
      <c r="K59" s="14">
        <v>25.48</v>
      </c>
    </row>
    <row r="60" spans="2:11" ht="37.5" x14ac:dyDescent="0.25">
      <c r="B60" s="4">
        <v>53</v>
      </c>
      <c r="C60" s="4" t="s">
        <v>21</v>
      </c>
      <c r="D60" s="8" t="s">
        <v>89</v>
      </c>
      <c r="E60" s="14">
        <v>0.76</v>
      </c>
      <c r="F60" s="14">
        <v>8.2100000000000009</v>
      </c>
      <c r="G60" s="8" t="s">
        <v>20</v>
      </c>
      <c r="H60" s="18" t="s">
        <v>121</v>
      </c>
      <c r="I60" s="14"/>
      <c r="J60" s="14"/>
      <c r="K60" s="14">
        <v>8.2100000000000009</v>
      </c>
    </row>
    <row r="61" spans="2:11" ht="37.5" x14ac:dyDescent="0.25">
      <c r="B61" s="4">
        <v>54</v>
      </c>
      <c r="C61" s="4" t="s">
        <v>21</v>
      </c>
      <c r="D61" s="8" t="s">
        <v>90</v>
      </c>
      <c r="E61" s="14">
        <v>1.59</v>
      </c>
      <c r="F61" s="14">
        <v>22.87</v>
      </c>
      <c r="G61" s="8" t="s">
        <v>20</v>
      </c>
      <c r="H61" s="18" t="s">
        <v>91</v>
      </c>
      <c r="I61" s="14">
        <v>14.08</v>
      </c>
      <c r="J61" s="14">
        <v>8.7899999999999991</v>
      </c>
      <c r="K61" s="14"/>
    </row>
    <row r="62" spans="2:11" ht="37.5" x14ac:dyDescent="0.25">
      <c r="B62" s="4">
        <v>55</v>
      </c>
      <c r="C62" s="4" t="s">
        <v>21</v>
      </c>
      <c r="D62" s="8" t="s">
        <v>92</v>
      </c>
      <c r="E62" s="14">
        <v>3.23</v>
      </c>
      <c r="F62" s="14">
        <v>4.2300000000000004</v>
      </c>
      <c r="G62" s="8" t="s">
        <v>20</v>
      </c>
      <c r="H62" s="18" t="s">
        <v>93</v>
      </c>
      <c r="I62" s="14"/>
      <c r="J62" s="14">
        <v>4.2300000000000004</v>
      </c>
      <c r="K62" s="14"/>
    </row>
    <row r="63" spans="2:11" ht="37.5" x14ac:dyDescent="0.25">
      <c r="B63" s="4">
        <v>56</v>
      </c>
      <c r="C63" s="4" t="s">
        <v>21</v>
      </c>
      <c r="D63" s="8" t="s">
        <v>128</v>
      </c>
      <c r="E63" s="14">
        <v>1.28</v>
      </c>
      <c r="F63" s="14">
        <v>281.98</v>
      </c>
      <c r="G63" s="8" t="s">
        <v>20</v>
      </c>
      <c r="H63" s="18" t="s">
        <v>122</v>
      </c>
      <c r="I63" s="14">
        <v>291.98</v>
      </c>
      <c r="J63" s="14"/>
      <c r="K63" s="14"/>
    </row>
    <row r="64" spans="2:11" ht="37.5" x14ac:dyDescent="0.25">
      <c r="B64" s="4">
        <v>57</v>
      </c>
      <c r="C64" s="4" t="s">
        <v>21</v>
      </c>
      <c r="D64" s="8" t="s">
        <v>129</v>
      </c>
      <c r="E64" s="14">
        <v>7.42</v>
      </c>
      <c r="F64" s="14">
        <v>753.76</v>
      </c>
      <c r="G64" s="8" t="s">
        <v>20</v>
      </c>
      <c r="H64" s="18" t="s">
        <v>123</v>
      </c>
      <c r="I64" s="14">
        <v>753.76</v>
      </c>
      <c r="J64" s="14"/>
      <c r="K64" s="14"/>
    </row>
    <row r="65" spans="2:11" ht="37.5" x14ac:dyDescent="0.25">
      <c r="B65" s="4">
        <v>58</v>
      </c>
      <c r="C65" s="4" t="s">
        <v>21</v>
      </c>
      <c r="D65" s="8" t="s">
        <v>130</v>
      </c>
      <c r="E65" s="14">
        <v>3.04</v>
      </c>
      <c r="F65" s="14">
        <v>415.13</v>
      </c>
      <c r="G65" s="8" t="s">
        <v>20</v>
      </c>
      <c r="H65" s="18" t="s">
        <v>94</v>
      </c>
      <c r="I65" s="14">
        <v>415.13</v>
      </c>
      <c r="J65" s="14"/>
      <c r="K65" s="14"/>
    </row>
    <row r="66" spans="2:11" ht="37.5" x14ac:dyDescent="0.25">
      <c r="B66" s="4">
        <v>59</v>
      </c>
      <c r="C66" s="4" t="s">
        <v>21</v>
      </c>
      <c r="D66" s="8" t="s">
        <v>95</v>
      </c>
      <c r="E66" s="14">
        <v>1.59</v>
      </c>
      <c r="F66" s="14">
        <v>145.19</v>
      </c>
      <c r="G66" s="8" t="s">
        <v>20</v>
      </c>
      <c r="H66" s="18" t="s">
        <v>96</v>
      </c>
      <c r="I66" s="14"/>
      <c r="J66" s="14">
        <v>145.19</v>
      </c>
      <c r="K66" s="14"/>
    </row>
    <row r="67" spans="2:11" ht="37.5" x14ac:dyDescent="0.25">
      <c r="B67" s="4">
        <v>60</v>
      </c>
      <c r="C67" s="4" t="s">
        <v>21</v>
      </c>
      <c r="D67" s="8" t="s">
        <v>131</v>
      </c>
      <c r="E67" s="14">
        <v>0.81</v>
      </c>
      <c r="F67" s="14">
        <v>135.16999999999999</v>
      </c>
      <c r="G67" s="8" t="s">
        <v>20</v>
      </c>
      <c r="H67" s="18" t="s">
        <v>97</v>
      </c>
      <c r="I67" s="14">
        <v>135.16999999999999</v>
      </c>
      <c r="J67" s="14"/>
      <c r="K67" s="14"/>
    </row>
    <row r="68" spans="2:11" ht="37.5" x14ac:dyDescent="0.25">
      <c r="B68" s="4">
        <v>61</v>
      </c>
      <c r="C68" s="4" t="s">
        <v>21</v>
      </c>
      <c r="D68" s="8" t="s">
        <v>98</v>
      </c>
      <c r="E68" s="14">
        <v>1.72</v>
      </c>
      <c r="F68" s="14">
        <v>162.72999999999999</v>
      </c>
      <c r="G68" s="8" t="s">
        <v>20</v>
      </c>
      <c r="H68" s="18" t="s">
        <v>97</v>
      </c>
      <c r="I68" s="14">
        <v>162.72999999999999</v>
      </c>
      <c r="J68" s="14"/>
      <c r="K68" s="14"/>
    </row>
    <row r="69" spans="2:11" ht="37.5" x14ac:dyDescent="0.25">
      <c r="B69" s="4">
        <v>62</v>
      </c>
      <c r="C69" s="4" t="s">
        <v>21</v>
      </c>
      <c r="D69" s="8" t="s">
        <v>132</v>
      </c>
      <c r="E69" s="14">
        <v>2.4500000000000002</v>
      </c>
      <c r="F69" s="14">
        <v>474.39</v>
      </c>
      <c r="G69" s="8" t="s">
        <v>20</v>
      </c>
      <c r="H69" s="18" t="s">
        <v>99</v>
      </c>
      <c r="I69" s="14"/>
      <c r="J69" s="14"/>
      <c r="K69" s="14">
        <v>474.39</v>
      </c>
    </row>
    <row r="70" spans="2:11" ht="37.5" x14ac:dyDescent="0.25">
      <c r="B70" s="4">
        <v>63</v>
      </c>
      <c r="C70" s="4" t="s">
        <v>21</v>
      </c>
      <c r="D70" s="8" t="s">
        <v>129</v>
      </c>
      <c r="E70" s="14">
        <v>7.42</v>
      </c>
      <c r="F70" s="14">
        <v>753.76</v>
      </c>
      <c r="G70" s="8" t="s">
        <v>20</v>
      </c>
      <c r="H70" s="18" t="s">
        <v>124</v>
      </c>
      <c r="I70" s="14">
        <v>753.76</v>
      </c>
      <c r="J70" s="14"/>
      <c r="K70" s="14"/>
    </row>
    <row r="71" spans="2:11" ht="37.5" x14ac:dyDescent="0.25">
      <c r="B71" s="4">
        <v>64</v>
      </c>
      <c r="C71" s="4" t="s">
        <v>21</v>
      </c>
      <c r="D71" s="8" t="s">
        <v>133</v>
      </c>
      <c r="E71" s="14">
        <v>3.79</v>
      </c>
      <c r="F71" s="14">
        <v>466.58</v>
      </c>
      <c r="G71" s="8" t="s">
        <v>20</v>
      </c>
      <c r="H71" s="18" t="s">
        <v>100</v>
      </c>
      <c r="I71" s="14"/>
      <c r="J71" s="14"/>
      <c r="K71" s="14">
        <v>466.58</v>
      </c>
    </row>
    <row r="72" spans="2:11" ht="37.5" x14ac:dyDescent="0.25">
      <c r="B72" s="4">
        <v>65</v>
      </c>
      <c r="C72" s="4" t="s">
        <v>21</v>
      </c>
      <c r="D72" s="8" t="s">
        <v>101</v>
      </c>
      <c r="E72" s="14">
        <v>2.04</v>
      </c>
      <c r="F72" s="14">
        <v>159.65</v>
      </c>
      <c r="G72" s="8" t="s">
        <v>20</v>
      </c>
      <c r="H72" s="18" t="s">
        <v>102</v>
      </c>
      <c r="I72" s="14"/>
      <c r="J72" s="14"/>
      <c r="K72" s="14">
        <v>159.65</v>
      </c>
    </row>
    <row r="73" spans="2:11" ht="37.5" x14ac:dyDescent="0.25">
      <c r="B73" s="4">
        <v>66</v>
      </c>
      <c r="C73" s="4" t="s">
        <v>21</v>
      </c>
      <c r="D73" s="8" t="s">
        <v>103</v>
      </c>
      <c r="E73" s="14">
        <v>1.5</v>
      </c>
      <c r="F73" s="14">
        <v>111.03</v>
      </c>
      <c r="G73" s="8" t="s">
        <v>20</v>
      </c>
      <c r="H73" s="18" t="s">
        <v>125</v>
      </c>
      <c r="I73" s="14">
        <v>111.03</v>
      </c>
      <c r="J73" s="14"/>
      <c r="K73" s="14"/>
    </row>
    <row r="74" spans="2:11" ht="37.5" x14ac:dyDescent="0.25">
      <c r="B74" s="4">
        <v>67</v>
      </c>
      <c r="C74" s="4" t="s">
        <v>21</v>
      </c>
      <c r="D74" s="8" t="s">
        <v>104</v>
      </c>
      <c r="E74" s="14">
        <v>1.95</v>
      </c>
      <c r="F74" s="14">
        <v>343.63</v>
      </c>
      <c r="G74" s="8" t="s">
        <v>20</v>
      </c>
      <c r="H74" s="18" t="s">
        <v>105</v>
      </c>
      <c r="I74" s="14"/>
      <c r="J74" s="14"/>
      <c r="K74" s="14">
        <v>343.63</v>
      </c>
    </row>
    <row r="75" spans="2:11" ht="18.75" x14ac:dyDescent="0.25">
      <c r="B75" s="9"/>
      <c r="C75" s="8" t="s">
        <v>1</v>
      </c>
      <c r="D75" s="8"/>
      <c r="E75" s="8"/>
      <c r="F75" s="8"/>
      <c r="G75" s="8"/>
      <c r="H75" s="8"/>
      <c r="I75" s="8"/>
      <c r="J75" s="8"/>
      <c r="K75" s="8"/>
    </row>
    <row r="76" spans="2:11" x14ac:dyDescent="0.25">
      <c r="B76" s="6"/>
      <c r="C76" s="6"/>
      <c r="D76" s="6"/>
      <c r="E76" s="6"/>
      <c r="F76" s="6"/>
      <c r="G76" s="6"/>
      <c r="H76" s="6"/>
      <c r="I76" s="6"/>
      <c r="J76" s="6"/>
      <c r="K76" s="6"/>
    </row>
    <row r="77" spans="2:11" ht="18.75" x14ac:dyDescent="0.25">
      <c r="B77" s="7"/>
      <c r="C77" s="7"/>
      <c r="D77" s="7"/>
      <c r="E77" s="7"/>
      <c r="F77" s="7"/>
      <c r="G77" s="7"/>
      <c r="H77" s="7"/>
      <c r="I77" s="7"/>
      <c r="J77" s="7"/>
      <c r="K77" s="7"/>
    </row>
  </sheetData>
  <autoFilter ref="B7:K7"/>
  <mergeCells count="24">
    <mergeCell ref="G46:G47"/>
    <mergeCell ref="H46:H47"/>
    <mergeCell ref="H27:H28"/>
    <mergeCell ref="H29:H30"/>
    <mergeCell ref="G29:G30"/>
    <mergeCell ref="H22:H23"/>
    <mergeCell ref="G22:G23"/>
    <mergeCell ref="H10:H11"/>
    <mergeCell ref="G10:G11"/>
    <mergeCell ref="H15:H16"/>
    <mergeCell ref="G15:G16"/>
    <mergeCell ref="H17:H18"/>
    <mergeCell ref="G17:G18"/>
    <mergeCell ref="C2:I3"/>
    <mergeCell ref="J1:K1"/>
    <mergeCell ref="B5:B6"/>
    <mergeCell ref="C5:C6"/>
    <mergeCell ref="E5:E6"/>
    <mergeCell ref="F5:F6"/>
    <mergeCell ref="H5:H6"/>
    <mergeCell ref="I5:K5"/>
    <mergeCell ref="D5:D6"/>
    <mergeCell ref="G5:G6"/>
    <mergeCell ref="J4:K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2"/>
  <sheetViews>
    <sheetView view="pageBreakPreview" zoomScale="80" zoomScaleNormal="90" zoomScaleSheetLayoutView="80" workbookViewId="0">
      <selection activeCell="F11" sqref="F11"/>
    </sheetView>
  </sheetViews>
  <sheetFormatPr defaultRowHeight="15" x14ac:dyDescent="0.25"/>
  <cols>
    <col min="2" max="2" width="28.5703125" customWidth="1"/>
    <col min="3" max="3" width="37.7109375" customWidth="1"/>
    <col min="4" max="4" width="27.140625" customWidth="1"/>
    <col min="5" max="5" width="31" customWidth="1"/>
    <col min="6" max="6" width="32.140625" customWidth="1"/>
  </cols>
  <sheetData>
    <row r="1" spans="2:7" ht="18.75" customHeight="1" x14ac:dyDescent="0.3">
      <c r="F1" s="11" t="s">
        <v>15</v>
      </c>
      <c r="G1" s="1"/>
    </row>
    <row r="2" spans="2:7" ht="18.75" customHeight="1" x14ac:dyDescent="0.25">
      <c r="B2" s="21" t="s">
        <v>2</v>
      </c>
      <c r="C2" s="21"/>
      <c r="D2" s="21"/>
      <c r="E2" s="21"/>
      <c r="F2" s="2"/>
    </row>
    <row r="3" spans="2:7" ht="63" customHeight="1" x14ac:dyDescent="0.25">
      <c r="B3" s="21"/>
      <c r="C3" s="21"/>
      <c r="D3" s="21"/>
      <c r="E3" s="21"/>
      <c r="F3" s="2"/>
    </row>
    <row r="4" spans="2:7" ht="25.5" customHeight="1" x14ac:dyDescent="0.25">
      <c r="B4" s="5"/>
      <c r="C4" s="5"/>
      <c r="D4" s="5"/>
      <c r="E4" s="5"/>
      <c r="F4" s="12" t="s">
        <v>11</v>
      </c>
    </row>
    <row r="5" spans="2:7" ht="102.75" customHeight="1" x14ac:dyDescent="0.25">
      <c r="B5" s="23" t="s">
        <v>12</v>
      </c>
      <c r="C5" s="23" t="s">
        <v>13</v>
      </c>
      <c r="D5" s="28" t="s">
        <v>14</v>
      </c>
      <c r="E5" s="29"/>
      <c r="F5" s="30"/>
    </row>
    <row r="6" spans="2:7" ht="57.75" customHeight="1" x14ac:dyDescent="0.25">
      <c r="B6" s="23"/>
      <c r="C6" s="23"/>
      <c r="D6" s="4" t="s">
        <v>16</v>
      </c>
      <c r="E6" s="4" t="s">
        <v>17</v>
      </c>
      <c r="F6" s="4" t="s">
        <v>18</v>
      </c>
    </row>
    <row r="7" spans="2:7" ht="17.25" customHeight="1" x14ac:dyDescent="0.25">
      <c r="B7" s="3">
        <v>1</v>
      </c>
      <c r="C7" s="3">
        <v>2</v>
      </c>
      <c r="D7" s="3">
        <v>4</v>
      </c>
      <c r="E7" s="3">
        <v>5</v>
      </c>
      <c r="F7" s="3">
        <v>6</v>
      </c>
    </row>
    <row r="8" spans="2:7" ht="18.75" x14ac:dyDescent="0.25">
      <c r="B8" s="15" t="s">
        <v>21</v>
      </c>
      <c r="C8" s="15">
        <v>277.04000000000002</v>
      </c>
      <c r="D8" s="20">
        <v>47.81</v>
      </c>
      <c r="E8" s="20">
        <v>48.01</v>
      </c>
      <c r="F8" s="15"/>
    </row>
    <row r="9" spans="2:7" ht="18.75" x14ac:dyDescent="0.25">
      <c r="B9" s="8"/>
      <c r="C9" s="8"/>
      <c r="D9" s="8"/>
      <c r="E9" s="8"/>
      <c r="F9" s="8"/>
    </row>
    <row r="10" spans="2:7" ht="18.75" x14ac:dyDescent="0.25">
      <c r="B10" s="8" t="s">
        <v>1</v>
      </c>
      <c r="C10" s="9"/>
      <c r="D10" s="9"/>
      <c r="E10" s="9"/>
      <c r="F10" s="9"/>
    </row>
    <row r="11" spans="2:7" ht="18.75" x14ac:dyDescent="0.25">
      <c r="B11" s="10"/>
      <c r="C11" s="10"/>
      <c r="D11" s="10"/>
      <c r="E11" s="10"/>
      <c r="F11" s="10"/>
    </row>
    <row r="12" spans="2:7" ht="16.5" customHeight="1" x14ac:dyDescent="0.25">
      <c r="B12" s="7"/>
      <c r="C12" s="7"/>
      <c r="D12" s="7"/>
      <c r="E12" s="7"/>
      <c r="F12" s="7"/>
    </row>
  </sheetData>
  <autoFilter ref="B7:F7"/>
  <mergeCells count="4">
    <mergeCell ref="D5:F5"/>
    <mergeCell ref="B2:E3"/>
    <mergeCell ref="B5:B6"/>
    <mergeCell ref="C5:C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12.1 приложение</vt:lpstr>
      <vt:lpstr>12.2 приложение</vt:lpstr>
      <vt:lpstr>'12.1 приложение'!Область_печати</vt:lpstr>
      <vt:lpstr>'12.2 приложение'!Область_печати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2024-07-11T12:25:50Z</dcterms:modified>
</cp:coreProperties>
</file>